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H38" i="27" l="1"/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<sst xmlns="http://schemas.openxmlformats.org/spreadsheetml/2006/main" count="115" uniqueCount="78">
  <si>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</si>
  <si>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</si>
  <si>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</si>
  <si>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</si>
  <si>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</si>
  <si>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</si>
  <si>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</si>
  <si>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</si>
  <si>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</si>
  <si>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</si>
  <si>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</si>
  <si>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</si>
  <si>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</si>
  <si>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</si>
  <si>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</si>
  <si>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</si>
  <si>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</si>
  <si>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</si>
  <si>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</si>
  <si>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</si>
  <si>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</si>
  <si>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</si>
  <si>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</si>
  <si>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</si>
  <si>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</si>
  <si>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</si>
  <si>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</si>
  <si>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</si>
  <si>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</si>
  <si>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</si>
  <si>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</si>
  <si>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</si>
  <si>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</si>
  <si>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</si>
  <si>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</si>
  <si>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</si>
  <si>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</si>
  <si>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</si>
  <si>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</si>
  <si>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</si>
  <si>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</si>
  <si>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</si>
  <si>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</si>
  <si>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</si>
  <si>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</si>
  <si>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</si>
  <si>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</si>
  <si>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</si>
  <si>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</si>
  <si>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</si>
  <si>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</si>
  <si>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</si>
  <si>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</si>
  <si>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</si>
  <si>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</si>
  <si>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</si>
  <si>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</si>
  <si>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</si>
  <si>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</si>
  <si>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</si>
  <si>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</si>
  <si>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</si>
  <si>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</si>
  <si>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</si>
  <si>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</si>
  <si>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</si>
  <si>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</si>
  <si>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</si>
  <si>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</si>
  <si>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</si>
  <si>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</si>
  <si>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</si>
  <si>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</si>
  <si>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</si>
  <si>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MOTORISTA</t>
  </si>
  <si>
    <t xml:space="preserve"> Caminhão toco com caçamba metálica com capacidade volumétrica de no mínimo 5 m³; possuindo alarme sonoro de deslocamento a ré; o caminhão deverá ter menos de 05 anos de fabricação (a contar da publicação do certame) - Incluindo todos os custos com transporte, manutenção e combustível.</t>
  </si>
  <si>
    <t>ANEXO VIII</t>
  </si>
  <si>
    <t>LOTE VII - LOCAÇÃO DE CAMINHÃO TOCO COM CAÇAMBA - DO ITEM 21 AO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</si>
</sst>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34" zoomScaleSheetLayoutView="85" workbookViewId="0">
      <selection activeCell="G44" sqref="G44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76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77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2</v>
      </c>
      <c r="B9" s="136" t="s">
        <v>74</v>
      </c>
      <c r="C9" s="137"/>
      <c r="D9" s="137"/>
      <c r="E9" s="138"/>
      <c r="F9" s="62">
        <v>8</v>
      </c>
      <c r="G9" s="63">
        <v>1750</v>
      </c>
      <c r="H9" s="65">
        <f>A9*G9</f>
        <v>3500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2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1750</v>
      </c>
      <c r="H12" s="71">
        <f>SUM(H9:H11)</f>
        <v>3500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350</v>
      </c>
      <c r="H15" s="75">
        <f>H12*F15</f>
        <v>700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17.5</v>
      </c>
      <c r="H16" s="75">
        <f>H12*F16</f>
        <v>35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26.25</v>
      </c>
      <c r="H17" s="75">
        <f>H12*F17</f>
        <v>52.5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52.5</v>
      </c>
      <c r="H18" s="76">
        <f>H12*F18</f>
        <v>105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43.75</v>
      </c>
      <c r="H19" s="75">
        <f>H12*F19</f>
        <v>87.5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10.5</v>
      </c>
      <c r="H20" s="75">
        <f>H12*F20</f>
        <v>21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140</v>
      </c>
      <c r="H21" s="75">
        <f>H12*F21</f>
        <v>280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640.5</v>
      </c>
      <c r="H22" s="78">
        <f>SUM(H15:H21)</f>
        <v>1281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145.77500000000001</v>
      </c>
      <c r="H25" s="75">
        <f>H12*F25</f>
        <v>291.55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39.725000000000001</v>
      </c>
      <c r="H26" s="74">
        <f>F26*H12</f>
        <v>79.45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145.77500000000001</v>
      </c>
      <c r="H27" s="75">
        <f>F27*H12</f>
        <v>291.55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11.725</v>
      </c>
      <c r="H28" s="74">
        <f>F28*H12</f>
        <v>23.45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0.70000000000000007</v>
      </c>
      <c r="H29" s="74">
        <f>F29*H12</f>
        <v>1.4000000000000001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29.224999999999998</v>
      </c>
      <c r="H30" s="74">
        <f>F30*H12</f>
        <v>58.449999999999996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6.125</v>
      </c>
      <c r="H31" s="74">
        <f>F31*H12</f>
        <v>12.25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48.65</v>
      </c>
      <c r="H32" s="74">
        <f>F32*H12</f>
        <v>97.3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11.725</v>
      </c>
      <c r="H33" s="74">
        <f>F33*H12</f>
        <v>23.45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0.70000000000000007</v>
      </c>
      <c r="H34" s="74">
        <f>F34*H12</f>
        <v>1.4000000000000001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30.45</v>
      </c>
      <c r="H35" s="74">
        <f>F35*H12</f>
        <v>60.9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85.224999999999994</v>
      </c>
      <c r="H36" s="74">
        <f>F36*H12</f>
        <v>170.45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2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440</v>
      </c>
      <c r="I38" s="56"/>
    </row>
    <row r="39" spans="1:11" x14ac:dyDescent="0.25">
      <c r="A39" s="62">
        <f>A11</f>
        <v>2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880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1215.8</v>
      </c>
      <c r="H40" s="104">
        <f>SUM(H25:H39)</f>
        <v>2431.6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7212.6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74.25" customHeight="1" x14ac:dyDescent="0.25">
      <c r="A44" s="101">
        <v>2</v>
      </c>
      <c r="B44" s="176" t="s">
        <v>75</v>
      </c>
      <c r="C44" s="177"/>
      <c r="D44" s="177"/>
      <c r="E44" s="178"/>
      <c r="F44" s="101"/>
      <c r="G44" s="111">
        <v>7500</v>
      </c>
      <c r="H44" s="111">
        <f>A44*G44</f>
        <v>15000</v>
      </c>
    </row>
    <row r="45" spans="1:11" s="100" customFormat="1" ht="18" customHeight="1" x14ac:dyDescent="0.25">
      <c r="A45" s="112">
        <f>A11</f>
        <v>2</v>
      </c>
      <c r="B45" s="160" t="s">
        <v>73</v>
      </c>
      <c r="C45" s="161"/>
      <c r="D45" s="161"/>
      <c r="E45" s="162"/>
      <c r="F45" s="113"/>
      <c r="G45" s="111">
        <v>35</v>
      </c>
      <c r="H45" s="111">
        <f t="shared" ref="H45" si="0">A45*G45</f>
        <v>70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15070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22282.6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940.19409282700406</v>
      </c>
      <c r="K51" s="99">
        <f>H49/K50</f>
        <v>31339.80309423347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1755.0289732770743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2397.4949367088602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203.70872011251754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626.79606188466937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3133.9803094233471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9057.2030942334732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9057.2030942334732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31339.8</v>
      </c>
      <c r="H60" s="195"/>
      <c r="I60" s="60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376077.6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2019-10-31T13:06:47Z</cp:lastPrinted>
  <dcterms:created xsi:type="dcterms:W3CDTF">2009-01-14T09:55:45Z</dcterms:created>
  <dcterms:modified xsi:type="dcterms:W3CDTF">2019-10-31T13:07:07Z</dcterms:modified>
</cp:coreProperties>
</file>